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1'!$A$1:$R$44</definedName>
  </definedNames>
  <calcPr calcId="144525" iterateCount="10" iterateDelta="10"/>
</workbook>
</file>

<file path=xl/calcChain.xml><?xml version="1.0" encoding="utf-8"?>
<calcChain xmlns="http://schemas.openxmlformats.org/spreadsheetml/2006/main">
  <c r="I14" i="22"/>
  <c r="F13"/>
  <c r="G35" l="1"/>
  <c r="H35"/>
  <c r="I35"/>
  <c r="J35"/>
  <c r="K35"/>
  <c r="L35"/>
  <c r="M35"/>
  <c r="N35"/>
  <c r="O35"/>
  <c r="P35"/>
  <c r="Q35"/>
  <c r="R35"/>
  <c r="L32"/>
  <c r="F31"/>
  <c r="I32" l="1"/>
  <c r="F29"/>
  <c r="F32" s="1"/>
  <c r="F10"/>
  <c r="F34" l="1"/>
  <c r="F35" s="1"/>
  <c r="F18" l="1"/>
  <c r="F21" l="1"/>
  <c r="F20"/>
  <c r="I22"/>
  <c r="F22" l="1"/>
  <c r="F17"/>
  <c r="F16"/>
  <c r="F8" l="1"/>
  <c r="F14" s="1"/>
</calcChain>
</file>

<file path=xl/sharedStrings.xml><?xml version="1.0" encoding="utf-8"?>
<sst xmlns="http://schemas.openxmlformats.org/spreadsheetml/2006/main" count="64" uniqueCount="30">
  <si>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</si>
  <si>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</si>
  <si>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</si>
  <si>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</si>
  <si>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</si>
  <si>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</si>
  <si>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</si>
  <si>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</si>
  <si>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</si>
  <si>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</si>
  <si>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</si>
  <si>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</si>
  <si>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</si>
  <si>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</si>
  <si>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</si>
  <si>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</si>
  <si>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</si>
  <si>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</si>
  <si>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</si>
  <si>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</si>
  <si>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</si>
  <si>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</si>
  <si>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МКУ "ХЭС Кузнецовского сельсовета"</t>
  </si>
  <si>
    <t>006 0113 0830040190 т.с.01.01.00</t>
  </si>
  <si>
    <t>006 0104 9900004110 т.с.01.01.00</t>
  </si>
  <si>
    <t>006 0113 0830040110 т.с.01.01.00</t>
  </si>
  <si>
    <t>1001 0130091010 т.с.01.01.00</t>
  </si>
  <si>
    <t>Уменьшение</t>
  </si>
  <si>
    <t>0502 0530040190 т.с.01.01.00</t>
  </si>
  <si>
    <t>006 0113 0130092030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</si>
</sst>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9 сессии Совета депутатов Кузнецовского сельсовета Баганского района Новосибирской области от  29 .03.2021 №49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2</xdr:row>
      <xdr:rowOff>200842</xdr:rowOff>
    </xdr:from>
    <xdr:to>
      <xdr:col>18</xdr:col>
      <xdr:colOff>0</xdr:colOff>
      <xdr:row>2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abSelected="1" zoomScale="60" zoomScaleNormal="60" zoomScaleSheetLayoutView="70" workbookViewId="0">
      <selection activeCell="U3" sqref="U3"/>
    </sheetView>
  </sheetViews>
  <sheetFormatPr defaultColWidth="9.140625" defaultRowHeight="15.7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>
      <c r="A1" s="5"/>
      <c r="B1" s="5"/>
      <c r="C1" s="5"/>
      <c r="D1" s="5"/>
      <c r="E1" s="5"/>
      <c r="F1" s="39"/>
      <c r="G1" s="39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>
      <c r="A2" s="5"/>
      <c r="B2" s="5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>
      <c r="A3" s="22"/>
      <c r="B3" s="22"/>
      <c r="C3" s="22"/>
      <c r="D3" s="22"/>
      <c r="E3" s="22"/>
      <c r="F3" s="41"/>
      <c r="G3" s="41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 spans="1:18">
      <c r="A4" s="22"/>
      <c r="B4" s="22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2"/>
    </row>
    <row r="5" spans="1:18" ht="15.6" customHeight="1">
      <c r="A5" s="36" t="s">
        <v>4</v>
      </c>
      <c r="B5" s="43" t="s">
        <v>1</v>
      </c>
      <c r="C5" s="43" t="s">
        <v>3</v>
      </c>
      <c r="D5" s="43" t="s">
        <v>6</v>
      </c>
      <c r="E5" s="43" t="s">
        <v>5</v>
      </c>
      <c r="F5" s="45" t="s">
        <v>7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18">
      <c r="A6" s="38"/>
      <c r="B6" s="44"/>
      <c r="C6" s="44"/>
      <c r="D6" s="44"/>
      <c r="E6" s="44"/>
      <c r="F6" s="4" t="s">
        <v>0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20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</row>
    <row r="7" spans="1:18">
      <c r="A7" s="33" t="s">
        <v>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5"/>
    </row>
    <row r="8" spans="1:18" ht="83.45" customHeight="1">
      <c r="A8" s="16" t="s">
        <v>21</v>
      </c>
      <c r="B8" s="17">
        <v>112</v>
      </c>
      <c r="C8" s="17">
        <v>212</v>
      </c>
      <c r="D8" s="17" t="s">
        <v>8</v>
      </c>
      <c r="E8" s="17">
        <v>100</v>
      </c>
      <c r="F8" s="2">
        <f>SUM(G8:R8)</f>
        <v>3800</v>
      </c>
      <c r="G8" s="3"/>
      <c r="H8" s="3"/>
      <c r="I8" s="3">
        <v>3800</v>
      </c>
      <c r="J8" s="3"/>
      <c r="K8" s="3"/>
      <c r="L8" s="3"/>
      <c r="M8" s="3"/>
      <c r="N8" s="3"/>
      <c r="O8" s="3"/>
      <c r="P8" s="3"/>
      <c r="Q8" s="3"/>
      <c r="R8" s="3"/>
    </row>
    <row r="9" spans="1:18" ht="22.15" customHeight="1">
      <c r="A9" s="33" t="s">
        <v>26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18" ht="84" customHeight="1">
      <c r="A10" s="18" t="s">
        <v>21</v>
      </c>
      <c r="B10" s="17">
        <v>113</v>
      </c>
      <c r="C10" s="17">
        <v>264</v>
      </c>
      <c r="D10" s="15"/>
      <c r="E10" s="17">
        <v>100</v>
      </c>
      <c r="F10" s="2">
        <f>SUM(G10:R10)</f>
        <v>10746</v>
      </c>
      <c r="G10" s="12"/>
      <c r="H10" s="12"/>
      <c r="I10" s="12">
        <v>10746</v>
      </c>
      <c r="J10" s="12"/>
      <c r="K10" s="12"/>
      <c r="L10" s="12"/>
      <c r="M10" s="12"/>
      <c r="N10" s="12"/>
      <c r="O10" s="12"/>
      <c r="P10" s="12"/>
      <c r="Q10" s="12"/>
      <c r="R10" s="12"/>
    </row>
    <row r="12" spans="1:18">
      <c r="A12" s="33" t="s">
        <v>29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</row>
    <row r="13" spans="1:18" ht="83.45" customHeight="1">
      <c r="A13" s="26" t="s">
        <v>21</v>
      </c>
      <c r="B13" s="27">
        <v>852</v>
      </c>
      <c r="C13" s="27">
        <v>291</v>
      </c>
      <c r="D13" s="27" t="s">
        <v>8</v>
      </c>
      <c r="E13" s="27">
        <v>100</v>
      </c>
      <c r="F13" s="2">
        <f>SUM(G13:R13)</f>
        <v>10765</v>
      </c>
      <c r="G13" s="3"/>
      <c r="H13" s="3"/>
      <c r="I13" s="3">
        <v>10765</v>
      </c>
      <c r="J13" s="3"/>
      <c r="K13" s="3"/>
      <c r="L13" s="3"/>
      <c r="M13" s="3"/>
      <c r="N13" s="3"/>
      <c r="O13" s="3"/>
      <c r="P13" s="3"/>
      <c r="Q13" s="3"/>
      <c r="R13" s="3"/>
    </row>
    <row r="14" spans="1:18" ht="20.45" customHeight="1">
      <c r="A14" s="8" t="s">
        <v>2</v>
      </c>
      <c r="B14" s="9"/>
      <c r="C14" s="9"/>
      <c r="D14" s="9"/>
      <c r="E14" s="9"/>
      <c r="F14" s="2">
        <f>F8+F10+F13</f>
        <v>25311</v>
      </c>
      <c r="G14" s="10"/>
      <c r="H14" s="10"/>
      <c r="I14" s="10">
        <f>I8+I10+I13</f>
        <v>25311</v>
      </c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33" t="s">
        <v>23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</row>
    <row r="16" spans="1:18" ht="46.9" customHeight="1">
      <c r="A16" s="36" t="s">
        <v>22</v>
      </c>
      <c r="B16" s="1">
        <v>244</v>
      </c>
      <c r="C16" s="1">
        <v>310</v>
      </c>
      <c r="D16" s="1" t="s">
        <v>8</v>
      </c>
      <c r="E16" s="1">
        <v>210</v>
      </c>
      <c r="F16" s="20">
        <f>SUM(G16:R16)</f>
        <v>8000</v>
      </c>
      <c r="G16" s="21"/>
      <c r="H16" s="21"/>
      <c r="I16" s="21">
        <v>8000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29.45" customHeight="1">
      <c r="A17" s="37"/>
      <c r="B17" s="17">
        <v>244</v>
      </c>
      <c r="C17" s="17">
        <v>349</v>
      </c>
      <c r="D17" s="17"/>
      <c r="E17" s="17">
        <v>210</v>
      </c>
      <c r="F17" s="2">
        <f>SUM(G17:R17)</f>
        <v>79667.41</v>
      </c>
      <c r="G17" s="3"/>
      <c r="H17" s="3"/>
      <c r="I17" s="3">
        <v>79667.41</v>
      </c>
      <c r="J17" s="3"/>
      <c r="K17" s="3"/>
      <c r="L17" s="3"/>
      <c r="M17" s="3"/>
      <c r="N17" s="3"/>
      <c r="O17" s="3"/>
      <c r="P17" s="3"/>
      <c r="Q17" s="3"/>
      <c r="R17" s="3"/>
    </row>
    <row r="18" spans="1:18" ht="37.9" customHeight="1">
      <c r="A18" s="38"/>
      <c r="B18" s="17">
        <v>242</v>
      </c>
      <c r="C18" s="17">
        <v>226</v>
      </c>
      <c r="D18" s="12"/>
      <c r="E18" s="17">
        <v>210</v>
      </c>
      <c r="F18" s="14">
        <f>SUM(G18:R18)</f>
        <v>5546.04</v>
      </c>
      <c r="G18" s="12"/>
      <c r="H18" s="12"/>
      <c r="I18" s="25">
        <v>5546.04</v>
      </c>
      <c r="J18" s="12"/>
      <c r="K18" s="12"/>
      <c r="L18" s="12"/>
      <c r="M18" s="12"/>
      <c r="N18" s="12"/>
      <c r="O18" s="12"/>
      <c r="P18" s="12"/>
      <c r="Q18" s="12"/>
      <c r="R18" s="12"/>
    </row>
    <row r="19" spans="1:18">
      <c r="A19" s="33" t="s">
        <v>25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1:18">
      <c r="A20" s="36" t="s">
        <v>22</v>
      </c>
      <c r="B20" s="11">
        <v>112</v>
      </c>
      <c r="C20" s="11">
        <v>226</v>
      </c>
      <c r="D20" s="12"/>
      <c r="E20" s="17">
        <v>100</v>
      </c>
      <c r="F20" s="14">
        <f>SUM(G20:R20)</f>
        <v>5800</v>
      </c>
      <c r="G20" s="12"/>
      <c r="H20" s="12"/>
      <c r="I20" s="13">
        <v>5800</v>
      </c>
      <c r="J20" s="12"/>
      <c r="K20" s="12"/>
      <c r="L20" s="12"/>
      <c r="M20" s="12"/>
      <c r="N20" s="12"/>
      <c r="O20" s="12"/>
      <c r="P20" s="12"/>
      <c r="Q20" s="12"/>
      <c r="R20" s="12"/>
    </row>
    <row r="21" spans="1:18" ht="37.9" customHeight="1">
      <c r="A21" s="37"/>
      <c r="B21" s="11">
        <v>112</v>
      </c>
      <c r="C21" s="11">
        <v>226</v>
      </c>
      <c r="D21" s="12"/>
      <c r="E21" s="17">
        <v>100</v>
      </c>
      <c r="F21" s="14">
        <f>SUM(G21:R21)</f>
        <v>600</v>
      </c>
      <c r="G21" s="12"/>
      <c r="H21" s="12"/>
      <c r="I21" s="13">
        <v>600</v>
      </c>
      <c r="J21" s="12"/>
      <c r="K21" s="12"/>
      <c r="L21" s="12"/>
      <c r="M21" s="12"/>
      <c r="N21" s="12"/>
      <c r="O21" s="12"/>
      <c r="P21" s="12"/>
      <c r="Q21" s="12"/>
      <c r="R21" s="12"/>
    </row>
    <row r="22" spans="1:18" ht="26.45" customHeight="1">
      <c r="A22" s="8" t="s">
        <v>2</v>
      </c>
      <c r="B22" s="9"/>
      <c r="C22" s="9"/>
      <c r="D22" s="9"/>
      <c r="E22" s="9"/>
      <c r="F22" s="2">
        <f>SUM(F20:F21)</f>
        <v>6400</v>
      </c>
      <c r="G22" s="10"/>
      <c r="H22" s="10"/>
      <c r="I22" s="3">
        <f>I20+I21</f>
        <v>6400</v>
      </c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28"/>
      <c r="B23" s="29"/>
      <c r="C23" s="29"/>
      <c r="D23" s="29"/>
      <c r="E23" s="29"/>
      <c r="F23" s="30"/>
      <c r="G23" s="31"/>
      <c r="H23" s="31"/>
      <c r="I23" s="32"/>
      <c r="J23" s="31"/>
      <c r="K23" s="31"/>
      <c r="L23" s="31"/>
      <c r="M23" s="31"/>
      <c r="N23" s="31"/>
      <c r="O23" s="31"/>
      <c r="P23" s="31"/>
      <c r="Q23" s="31"/>
      <c r="R23" s="31"/>
    </row>
    <row r="24" spans="1:18">
      <c r="A24" s="28"/>
      <c r="B24" s="29"/>
      <c r="C24" s="29"/>
      <c r="D24" s="29"/>
      <c r="E24" s="29"/>
      <c r="F24" s="30"/>
      <c r="G24" s="31"/>
      <c r="H24" s="31"/>
      <c r="I24" s="32"/>
      <c r="J24" s="31"/>
      <c r="K24" s="31"/>
      <c r="L24" s="31"/>
      <c r="M24" s="31"/>
      <c r="N24" s="31"/>
      <c r="O24" s="31"/>
      <c r="P24" s="31"/>
      <c r="Q24" s="31"/>
      <c r="R24" s="31"/>
    </row>
    <row r="25" spans="1:18">
      <c r="A25" s="28"/>
      <c r="B25" s="29"/>
      <c r="C25" s="29"/>
      <c r="D25" s="29"/>
      <c r="E25" s="29"/>
      <c r="F25" s="30"/>
      <c r="G25" s="31"/>
      <c r="H25" s="31"/>
      <c r="I25" s="32"/>
      <c r="J25" s="31"/>
      <c r="K25" s="31"/>
      <c r="L25" s="31"/>
      <c r="M25" s="31"/>
      <c r="N25" s="31"/>
      <c r="O25" s="31"/>
      <c r="P25" s="31"/>
      <c r="Q25" s="31"/>
      <c r="R25" s="31"/>
    </row>
    <row r="26" spans="1:18" ht="17.45" customHeight="1">
      <c r="A26" s="36" t="s">
        <v>4</v>
      </c>
      <c r="B26" s="43" t="s">
        <v>1</v>
      </c>
      <c r="C26" s="43" t="s">
        <v>3</v>
      </c>
      <c r="D26" s="43" t="s">
        <v>6</v>
      </c>
      <c r="E26" s="43" t="s">
        <v>5</v>
      </c>
      <c r="F26" s="45" t="s">
        <v>27</v>
      </c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7"/>
    </row>
    <row r="27" spans="1:18" ht="21.6" customHeight="1">
      <c r="A27" s="38"/>
      <c r="B27" s="44"/>
      <c r="C27" s="44"/>
      <c r="D27" s="44"/>
      <c r="E27" s="44"/>
      <c r="F27" s="4" t="s">
        <v>0</v>
      </c>
      <c r="G27" s="1" t="s">
        <v>9</v>
      </c>
      <c r="H27" s="1" t="s">
        <v>10</v>
      </c>
      <c r="I27" s="1" t="s">
        <v>11</v>
      </c>
      <c r="J27" s="1" t="s">
        <v>12</v>
      </c>
      <c r="K27" s="1" t="s">
        <v>20</v>
      </c>
      <c r="L27" s="1" t="s">
        <v>13</v>
      </c>
      <c r="M27" s="1" t="s">
        <v>14</v>
      </c>
      <c r="N27" s="1" t="s">
        <v>15</v>
      </c>
      <c r="O27" s="1" t="s">
        <v>16</v>
      </c>
      <c r="P27" s="1" t="s">
        <v>17</v>
      </c>
      <c r="Q27" s="1" t="s">
        <v>18</v>
      </c>
      <c r="R27" s="1" t="s">
        <v>19</v>
      </c>
    </row>
    <row r="28" spans="1:18" ht="27" customHeight="1">
      <c r="A28" s="33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1:18" ht="100.9" customHeight="1">
      <c r="A29" s="18" t="s">
        <v>21</v>
      </c>
      <c r="B29" s="19">
        <v>113</v>
      </c>
      <c r="C29" s="19">
        <v>264</v>
      </c>
      <c r="D29" s="19" t="s">
        <v>8</v>
      </c>
      <c r="E29" s="19">
        <v>210</v>
      </c>
      <c r="F29" s="2">
        <f>SUM(G29:R29)</f>
        <v>-10746</v>
      </c>
      <c r="G29" s="3"/>
      <c r="H29" s="3"/>
      <c r="I29" s="3">
        <v>-10746</v>
      </c>
      <c r="J29" s="3"/>
      <c r="K29" s="3"/>
      <c r="L29" s="3"/>
      <c r="M29" s="3"/>
      <c r="N29" s="3"/>
      <c r="O29" s="3"/>
      <c r="P29" s="3"/>
      <c r="Q29" s="3"/>
      <c r="R29" s="21"/>
    </row>
    <row r="30" spans="1:18" ht="24" customHeight="1">
      <c r="A30" s="33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/>
    </row>
    <row r="31" spans="1:18" ht="100.9" customHeight="1">
      <c r="A31" s="26" t="s">
        <v>21</v>
      </c>
      <c r="B31" s="27">
        <v>851</v>
      </c>
      <c r="C31" s="27">
        <v>291</v>
      </c>
      <c r="D31" s="27" t="s">
        <v>8</v>
      </c>
      <c r="E31" s="27">
        <v>100</v>
      </c>
      <c r="F31" s="2">
        <f>SUM(G31:R31)</f>
        <v>-10765</v>
      </c>
      <c r="G31" s="3"/>
      <c r="H31" s="3"/>
      <c r="I31" s="3"/>
      <c r="J31" s="3"/>
      <c r="K31" s="3"/>
      <c r="L31" s="3">
        <v>-10765</v>
      </c>
      <c r="M31" s="3"/>
      <c r="N31" s="3"/>
      <c r="O31" s="3"/>
      <c r="P31" s="3"/>
      <c r="Q31" s="3"/>
      <c r="R31" s="21"/>
    </row>
    <row r="32" spans="1:18">
      <c r="A32" s="8" t="s">
        <v>2</v>
      </c>
      <c r="B32" s="9"/>
      <c r="C32" s="9"/>
      <c r="D32" s="9"/>
      <c r="E32" s="9"/>
      <c r="F32" s="2">
        <f>F29+F31</f>
        <v>-21511</v>
      </c>
      <c r="G32" s="10"/>
      <c r="H32" s="10"/>
      <c r="I32" s="3">
        <f>I29</f>
        <v>-10746</v>
      </c>
      <c r="J32" s="10"/>
      <c r="K32" s="10"/>
      <c r="L32" s="10">
        <f>L31</f>
        <v>-10765</v>
      </c>
      <c r="M32" s="10"/>
      <c r="N32" s="10"/>
      <c r="O32" s="10"/>
      <c r="P32" s="10"/>
      <c r="Q32" s="10"/>
      <c r="R32" s="10"/>
    </row>
    <row r="33" spans="1:18" ht="27.6" customHeight="1">
      <c r="A33" s="33" t="s">
        <v>23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5"/>
    </row>
    <row r="34" spans="1:18" ht="92.45" customHeight="1">
      <c r="A34" s="18" t="s">
        <v>22</v>
      </c>
      <c r="B34" s="19">
        <v>242</v>
      </c>
      <c r="C34" s="19">
        <v>226</v>
      </c>
      <c r="D34" s="19" t="s">
        <v>8</v>
      </c>
      <c r="E34" s="19">
        <v>210</v>
      </c>
      <c r="F34" s="2">
        <f>SUM(G34:R34)</f>
        <v>-5546.04</v>
      </c>
      <c r="G34" s="3"/>
      <c r="H34" s="3"/>
      <c r="I34" s="3"/>
      <c r="J34" s="3"/>
      <c r="K34" s="3">
        <v>-924.34</v>
      </c>
      <c r="L34" s="3">
        <v>-924.34</v>
      </c>
      <c r="M34" s="3"/>
      <c r="N34" s="3">
        <v>-924.34</v>
      </c>
      <c r="O34" s="3">
        <v>-924.34</v>
      </c>
      <c r="P34" s="3"/>
      <c r="Q34" s="3">
        <v>-924.34</v>
      </c>
      <c r="R34" s="21">
        <v>-924.34</v>
      </c>
    </row>
    <row r="35" spans="1:18" ht="28.15" customHeight="1">
      <c r="A35" s="8" t="s">
        <v>2</v>
      </c>
      <c r="B35" s="9"/>
      <c r="C35" s="9"/>
      <c r="D35" s="9"/>
      <c r="E35" s="9"/>
      <c r="F35" s="2">
        <f>SUM(F34:F34)</f>
        <v>-5546.04</v>
      </c>
      <c r="G35" s="2">
        <f t="shared" ref="G35:R35" si="0">SUM(G34:G34)</f>
        <v>0</v>
      </c>
      <c r="H35" s="2">
        <f t="shared" si="0"/>
        <v>0</v>
      </c>
      <c r="I35" s="2">
        <f t="shared" si="0"/>
        <v>0</v>
      </c>
      <c r="J35" s="2">
        <f t="shared" si="0"/>
        <v>0</v>
      </c>
      <c r="K35" s="2">
        <f t="shared" si="0"/>
        <v>-924.34</v>
      </c>
      <c r="L35" s="2">
        <f t="shared" si="0"/>
        <v>-924.34</v>
      </c>
      <c r="M35" s="2">
        <f t="shared" si="0"/>
        <v>0</v>
      </c>
      <c r="N35" s="2">
        <f t="shared" si="0"/>
        <v>-924.34</v>
      </c>
      <c r="O35" s="2">
        <f t="shared" si="0"/>
        <v>-924.34</v>
      </c>
      <c r="P35" s="2">
        <f t="shared" si="0"/>
        <v>0</v>
      </c>
      <c r="Q35" s="2">
        <f t="shared" si="0"/>
        <v>-924.34</v>
      </c>
      <c r="R35" s="2">
        <f t="shared" si="0"/>
        <v>-924.34</v>
      </c>
    </row>
  </sheetData>
  <mergeCells count="26">
    <mergeCell ref="A26:A27"/>
    <mergeCell ref="B26:B27"/>
    <mergeCell ref="C26:C27"/>
    <mergeCell ref="D26:D27"/>
    <mergeCell ref="A33:R33"/>
    <mergeCell ref="E26:E27"/>
    <mergeCell ref="F26:R26"/>
    <mergeCell ref="A28:R28"/>
    <mergeCell ref="A30:R30"/>
    <mergeCell ref="A20:A21"/>
    <mergeCell ref="A15:R15"/>
    <mergeCell ref="A7:R7"/>
    <mergeCell ref="F3:G3"/>
    <mergeCell ref="C4:R4"/>
    <mergeCell ref="A5:A6"/>
    <mergeCell ref="B5:B6"/>
    <mergeCell ref="C5:C6"/>
    <mergeCell ref="D5:D6"/>
    <mergeCell ref="E5:E6"/>
    <mergeCell ref="F5:R5"/>
    <mergeCell ref="A9:R9"/>
    <mergeCell ref="A12:R12"/>
    <mergeCell ref="A16:A18"/>
    <mergeCell ref="F1:G1"/>
    <mergeCell ref="C2:R2"/>
    <mergeCell ref="A19:R1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2021-02-17T03:59:43Z</cp:lastPrinted>
  <dcterms:created xsi:type="dcterms:W3CDTF">2014-12-17T09:48:02Z</dcterms:created>
  <dcterms:modified xsi:type="dcterms:W3CDTF">2021-03-30T06:36:16Z</dcterms:modified>
</cp:coreProperties>
</file>